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"/>
    </mc:Choice>
  </mc:AlternateContent>
  <bookViews>
    <workbookView xWindow="0" yWindow="0" windowWidth="25200" windowHeight="12570" activeTab="1"/>
  </bookViews>
  <sheets>
    <sheet name="Overall Result" sheetId="1" r:id="rId1"/>
    <sheet name="Repeats Data" sheetId="2" r:id="rId2"/>
  </sheets>
  <externalReferences>
    <externalReference r:id="rId3"/>
    <externalReference r:id="rId4"/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8" i="1"/>
  <c r="E7" i="1"/>
  <c r="D11" i="1"/>
  <c r="C10" i="1"/>
  <c r="B9" i="1"/>
  <c r="G11" i="1"/>
  <c r="F10" i="1"/>
  <c r="E9" i="1"/>
  <c r="D9" i="1"/>
  <c r="C8" i="1"/>
  <c r="B7" i="1"/>
  <c r="P10" i="2"/>
  <c r="O9" i="2"/>
  <c r="N8" i="2"/>
  <c r="S12" i="2"/>
  <c r="R11" i="2"/>
  <c r="Q10" i="2"/>
  <c r="G12" i="2"/>
  <c r="F11" i="2"/>
  <c r="E10" i="2"/>
  <c r="P12" i="2" l="1"/>
  <c r="O11" i="2"/>
  <c r="N10" i="2"/>
  <c r="D12" i="2"/>
  <c r="C11" i="2"/>
  <c r="B10" i="2"/>
  <c r="S10" i="2" l="1"/>
  <c r="R9" i="2"/>
  <c r="Q8" i="2"/>
  <c r="G10" i="2"/>
  <c r="F9" i="2"/>
  <c r="E8" i="2"/>
  <c r="D10" i="2" l="1"/>
  <c r="C9" i="2"/>
  <c r="B8" i="2"/>
  <c r="O18" i="2"/>
  <c r="O17" i="2"/>
  <c r="O20" i="2" s="1"/>
  <c r="C18" i="2"/>
  <c r="C17" i="2"/>
  <c r="C20" i="2" s="1"/>
  <c r="F20" i="2" s="1"/>
  <c r="R20" i="2" l="1"/>
  <c r="E25" i="2"/>
  <c r="F24" i="2"/>
  <c r="G27" i="2"/>
  <c r="E23" i="2"/>
  <c r="D27" i="2"/>
  <c r="B25" i="2"/>
  <c r="F26" i="2"/>
  <c r="C26" i="2"/>
  <c r="G25" i="2"/>
  <c r="C24" i="2"/>
  <c r="D25" i="2"/>
  <c r="P25" i="2"/>
  <c r="O24" i="2"/>
  <c r="N23" i="2"/>
  <c r="Q25" i="2"/>
  <c r="O26" i="2"/>
  <c r="B23" i="2"/>
  <c r="V11" i="2"/>
  <c r="V9" i="2"/>
  <c r="V10" i="2"/>
  <c r="J9" i="2"/>
  <c r="J11" i="2"/>
  <c r="J10" i="2"/>
  <c r="V12" i="2"/>
  <c r="J12" i="2"/>
  <c r="P27" i="2" l="1"/>
  <c r="S27" i="2"/>
  <c r="Q23" i="2"/>
  <c r="R26" i="2"/>
  <c r="J25" i="2"/>
  <c r="R24" i="2"/>
  <c r="V27" i="2" s="1"/>
  <c r="N25" i="2"/>
  <c r="J27" i="2"/>
  <c r="S25" i="2"/>
  <c r="J26" i="2"/>
  <c r="J24" i="2"/>
  <c r="F40" i="2" s="1"/>
  <c r="B37" i="2"/>
  <c r="B39" i="2"/>
  <c r="N39" i="2" l="1"/>
  <c r="V24" i="2"/>
  <c r="D41" i="2"/>
  <c r="E39" i="2"/>
  <c r="C38" i="2"/>
  <c r="V25" i="2"/>
  <c r="V26" i="2"/>
  <c r="D39" i="2"/>
  <c r="G39" i="2"/>
  <c r="E37" i="2"/>
  <c r="G41" i="2"/>
  <c r="C40" i="2"/>
  <c r="F38" i="2"/>
  <c r="C22" i="1"/>
  <c r="C21" i="1"/>
  <c r="C24" i="1" s="1"/>
  <c r="F24" i="1" s="1"/>
  <c r="O40" i="2" l="1"/>
  <c r="R40" i="2"/>
  <c r="S39" i="2"/>
  <c r="S41" i="2"/>
  <c r="P39" i="2"/>
  <c r="Q39" i="2"/>
  <c r="O38" i="2"/>
  <c r="Q37" i="2"/>
  <c r="N37" i="2"/>
  <c r="R38" i="2"/>
  <c r="P41" i="2"/>
  <c r="E27" i="1"/>
  <c r="F30" i="1"/>
  <c r="C28" i="1"/>
  <c r="B29" i="1"/>
  <c r="D29" i="1"/>
  <c r="D31" i="1"/>
  <c r="C30" i="1"/>
  <c r="B27" i="1"/>
  <c r="G31" i="1"/>
  <c r="G29" i="1" l="1"/>
  <c r="E29" i="1"/>
  <c r="F28" i="1" l="1"/>
  <c r="J11" i="1" l="1"/>
  <c r="J10" i="1"/>
  <c r="J8" i="1"/>
  <c r="J9" i="1"/>
  <c r="J31" i="1" l="1"/>
  <c r="J29" i="1"/>
  <c r="J30" i="1"/>
  <c r="J28" i="1"/>
</calcChain>
</file>

<file path=xl/sharedStrings.xml><?xml version="1.0" encoding="utf-8"?>
<sst xmlns="http://schemas.openxmlformats.org/spreadsheetml/2006/main" count="156" uniqueCount="30">
  <si>
    <t>Local Effective Ventilation Rates For Entire Cabin</t>
  </si>
  <si>
    <t>Row 1</t>
  </si>
  <si>
    <t>Row 2</t>
  </si>
  <si>
    <t>Row 3</t>
  </si>
  <si>
    <t>Row 4</t>
  </si>
  <si>
    <t>Row 5</t>
  </si>
  <si>
    <t>A</t>
  </si>
  <si>
    <t>B</t>
  </si>
  <si>
    <t>C</t>
  </si>
  <si>
    <t>D</t>
  </si>
  <si>
    <t>E</t>
  </si>
  <si>
    <t>F</t>
  </si>
  <si>
    <t>Local Ventilation Effectiveness</t>
  </si>
  <si>
    <t>Volume of Cabin</t>
  </si>
  <si>
    <t>Volume of Seats</t>
  </si>
  <si>
    <t>Volume of Manikins</t>
  </si>
  <si>
    <t>Total Cabin Volume</t>
  </si>
  <si>
    <t>Volumetric Flow Rate</t>
  </si>
  <si>
    <t>ft3</t>
  </si>
  <si>
    <t>cfm</t>
  </si>
  <si>
    <t>Q/V</t>
  </si>
  <si>
    <t>Average</t>
  </si>
  <si>
    <t>Standard Dev</t>
  </si>
  <si>
    <t>High</t>
  </si>
  <si>
    <t>Low</t>
  </si>
  <si>
    <t>Repeat 1</t>
  </si>
  <si>
    <t>Repeat 2</t>
  </si>
  <si>
    <r>
      <rPr>
        <sz val="11"/>
        <color theme="1"/>
        <rFont val="Calibri"/>
        <family val="2"/>
        <scheme val="minor"/>
      </rP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of repeat 1 from mean</t>
    </r>
  </si>
  <si>
    <r>
      <rPr>
        <sz val="11"/>
        <color theme="1"/>
        <rFont val="Calibri"/>
        <family val="2"/>
        <scheme val="minor"/>
      </rP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of repeat 2 from mean</t>
    </r>
  </si>
  <si>
    <t>Comparison of the data from the two 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</si>
</sst>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3" xfId="0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Variation of Local Effective Ventilation Rates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19544444444444445"/>
          <c:y val="8.400537634408601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0581303975107949"/>
          <c:w val="0.82498840769903758"/>
          <c:h val="0.72255074718482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Result'!$B$6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Result'!$B$7:$B$11</c:f>
              <c:numCache>
                <c:formatCode>0.00</c:formatCode>
                <c:ptCount val="5"/>
                <c:pt idx="0">
                  <c:v>0.5214594149833619</c:v>
                </c:pt>
                <c:pt idx="2">
                  <c:v>0.49897753582469068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74-410A-98DB-9E9C3487F91B}"/>
            </c:ext>
          </c:extLst>
        </c:ser>
        <c:ser>
          <c:idx val="1"/>
          <c:order val="1"/>
          <c:tx>
            <c:strRef>
              <c:f>'Overall Result'!$C$6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Result'!$C$7:$C$11</c:f>
              <c:numCache>
                <c:formatCode>0.00</c:formatCode>
                <c:ptCount val="5"/>
                <c:pt idx="1">
                  <c:v>0.50262354687879129</c:v>
                </c:pt>
                <c:pt idx="3">
                  <c:v>0.49557739603056222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74-410A-98DB-9E9C3487F91B}"/>
            </c:ext>
          </c:extLst>
        </c:ser>
        <c:ser>
          <c:idx val="2"/>
          <c:order val="2"/>
          <c:tx>
            <c:strRef>
              <c:f>'Overall Result'!$D$6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Result'!$D$7:$D$11</c:f>
              <c:numCache>
                <c:formatCode>0.00</c:formatCode>
                <c:ptCount val="5"/>
                <c:pt idx="2">
                  <c:v>0.4768948482994721</c:v>
                </c:pt>
                <c:pt idx="4">
                  <c:v>0.49657546128584906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74-410A-98DB-9E9C3487F91B}"/>
            </c:ext>
          </c:extLst>
        </c:ser>
        <c:ser>
          <c:idx val="3"/>
          <c:order val="3"/>
          <c:tx>
            <c:strRef>
              <c:f>'Overall Result'!$E$6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Result'!$E$7:$E$11</c:f>
              <c:numCache>
                <c:formatCode>0.00</c:formatCode>
                <c:ptCount val="5"/>
                <c:pt idx="0">
                  <c:v>0.51728681461018344</c:v>
                </c:pt>
                <c:pt idx="2">
                  <c:v>0.5018260441512894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74-410A-98DB-9E9C3487F91B}"/>
            </c:ext>
          </c:extLst>
        </c:ser>
        <c:ser>
          <c:idx val="4"/>
          <c:order val="4"/>
          <c:tx>
            <c:strRef>
              <c:f>'Overall Result'!$F$6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Result'!$F$7:$F$11</c:f>
              <c:numCache>
                <c:formatCode>0.00</c:formatCode>
                <c:ptCount val="5"/>
                <c:pt idx="1">
                  <c:v>0.4960480497060506</c:v>
                </c:pt>
                <c:pt idx="3">
                  <c:v>0.48643961595930668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74-410A-98DB-9E9C3487F91B}"/>
            </c:ext>
          </c:extLst>
        </c:ser>
        <c:ser>
          <c:idx val="5"/>
          <c:order val="5"/>
          <c:tx>
            <c:strRef>
              <c:f>'Overall Result'!$G$6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'Overall Result'!$A$7:$A$11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Result'!$G$7:$G$11</c:f>
              <c:numCache>
                <c:formatCode>0.00</c:formatCode>
                <c:ptCount val="5"/>
                <c:pt idx="2">
                  <c:v>0.5049239711108322</c:v>
                </c:pt>
                <c:pt idx="4">
                  <c:v>0.48758716040230082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74-410A-98DB-9E9C3487F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6006944"/>
        <c:axId val="396007336"/>
      </c:barChart>
      <c:catAx>
        <c:axId val="39600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007336"/>
        <c:crosses val="autoZero"/>
        <c:auto val="1"/>
        <c:lblAlgn val="ctr"/>
        <c:lblOffset val="100"/>
        <c:noMultiLvlLbl val="0"/>
      </c:catAx>
      <c:valAx>
        <c:axId val="396007336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effectLst/>
                  </a:rPr>
                  <a:t>e</a:t>
                </a:r>
                <a:r>
                  <a:rPr lang="en-US" sz="1100" b="1" i="0" baseline="-25000">
                    <a:effectLst/>
                  </a:rPr>
                  <a:t>L</a:t>
                </a:r>
                <a:r>
                  <a:rPr lang="en-US" sz="1100" b="0" i="0" baseline="0">
                    <a:effectLst/>
                  </a:rPr>
                  <a:t> (min </a:t>
                </a:r>
                <a:r>
                  <a:rPr lang="en-US" sz="1100" b="0" i="0" baseline="30000">
                    <a:effectLst/>
                  </a:rPr>
                  <a:t>-1</a:t>
                </a:r>
                <a:r>
                  <a:rPr lang="en-US" sz="1100" b="0" i="0" baseline="0">
                    <a:effectLst/>
                  </a:rPr>
                  <a:t>)</a:t>
                </a:r>
                <a:endParaRPr lang="en-US" sz="11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00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896216097987757"/>
          <c:y val="0.91261519393409141"/>
          <c:w val="0.23543832020997377"/>
          <c:h val="6.91376520412824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Variation of Local Ventilation Effectiveness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19948888888888888"/>
          <c:y val="1.5994881637875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124320532390265"/>
          <c:w val="0.82498840769903758"/>
          <c:h val="0.725191245887930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'Overall Result'!$B$26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Result'!$B$27:$B$31</c:f>
              <c:numCache>
                <c:formatCode>0.00</c:formatCode>
                <c:ptCount val="5"/>
                <c:pt idx="0">
                  <c:v>0.82069020928131431</c:v>
                </c:pt>
                <c:pt idx="2">
                  <c:v>0.78530747846542559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0-46B8-9B89-0B021DF14727}"/>
            </c:ext>
          </c:extLst>
        </c:ser>
        <c:ser>
          <c:idx val="1"/>
          <c:order val="1"/>
          <c:tx>
            <c:strRef>
              <c:f>'Overall Result'!$C$26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Result'!$C$27:$C$31</c:f>
              <c:numCache>
                <c:formatCode>0.00</c:formatCode>
                <c:ptCount val="5"/>
                <c:pt idx="1">
                  <c:v>0.79104569219607102</c:v>
                </c:pt>
                <c:pt idx="3">
                  <c:v>0.77995622511943319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40-46B8-9B89-0B021DF14727}"/>
            </c:ext>
          </c:extLst>
        </c:ser>
        <c:ser>
          <c:idx val="2"/>
          <c:order val="2"/>
          <c:tx>
            <c:strRef>
              <c:f>'Overall Result'!$D$26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Result'!$D$27:$D$31</c:f>
              <c:numCache>
                <c:formatCode>0.00</c:formatCode>
                <c:ptCount val="5"/>
                <c:pt idx="2">
                  <c:v>0.75055300874865249</c:v>
                </c:pt>
                <c:pt idx="4">
                  <c:v>0.78152701348704545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40-46B8-9B89-0B021DF14727}"/>
            </c:ext>
          </c:extLst>
        </c:ser>
        <c:ser>
          <c:idx val="3"/>
          <c:order val="3"/>
          <c:tx>
            <c:strRef>
              <c:f>'Overall Result'!$E$26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Result'!$E$27:$E$31</c:f>
              <c:numCache>
                <c:formatCode>0.00</c:formatCode>
                <c:ptCount val="5"/>
                <c:pt idx="0">
                  <c:v>0.81412323172732703</c:v>
                </c:pt>
                <c:pt idx="2">
                  <c:v>0.78979055582010427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40-46B8-9B89-0B021DF14727}"/>
            </c:ext>
          </c:extLst>
        </c:ser>
        <c:ser>
          <c:idx val="4"/>
          <c:order val="4"/>
          <c:tx>
            <c:strRef>
              <c:f>'Overall Result'!$F$26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Result'!$F$27:$F$31</c:f>
              <c:numCache>
                <c:formatCode>0.00</c:formatCode>
                <c:ptCount val="5"/>
                <c:pt idx="1">
                  <c:v>0.78069695556237262</c:v>
                </c:pt>
                <c:pt idx="3">
                  <c:v>0.76557488225062209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40-46B8-9B89-0B021DF14727}"/>
            </c:ext>
          </c:extLst>
        </c:ser>
        <c:ser>
          <c:idx val="5"/>
          <c:order val="5"/>
          <c:tx>
            <c:strRef>
              <c:f>'Overall Result'!$G$26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'Overall Result'!$A$27:$A$31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Result'!$G$27:$G$31</c:f>
              <c:numCache>
                <c:formatCode>0.00</c:formatCode>
                <c:ptCount val="5"/>
                <c:pt idx="2">
                  <c:v>0.79466617653326466</c:v>
                </c:pt>
                <c:pt idx="4">
                  <c:v>0.76738092594648777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40-46B8-9B89-0B021DF14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6008120"/>
        <c:axId val="396008512"/>
      </c:barChart>
      <c:catAx>
        <c:axId val="396008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008512"/>
        <c:crosses val="autoZero"/>
        <c:auto val="1"/>
        <c:lblAlgn val="ctr"/>
        <c:lblOffset val="100"/>
        <c:tickMarkSkip val="1"/>
        <c:noMultiLvlLbl val="0"/>
      </c:catAx>
      <c:valAx>
        <c:axId val="39600851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effectLst/>
                  </a:rPr>
                  <a:t>E</a:t>
                </a:r>
                <a:r>
                  <a:rPr lang="en-US" sz="1100" b="1" i="0" baseline="-25000">
                    <a:effectLst/>
                  </a:rPr>
                  <a:t>L</a:t>
                </a:r>
                <a:endParaRPr lang="en-US" sz="11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008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285104986876648"/>
          <c:y val="0.90335593467483233"/>
          <c:w val="0.23543832020997377"/>
          <c:h val="6.91376520412824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Deviation of E</a:t>
            </a:r>
            <a:r>
              <a:rPr lang="en-US" baseline="-25000"/>
              <a:t>L</a:t>
            </a:r>
            <a:r>
              <a:rPr lang="en-US"/>
              <a:t> of</a:t>
            </a:r>
            <a:r>
              <a:rPr lang="en-US" baseline="0"/>
              <a:t> Repeat 2 Vs Deviation of E</a:t>
            </a:r>
            <a:r>
              <a:rPr lang="en-US" baseline="-25000"/>
              <a:t>L</a:t>
            </a:r>
            <a:r>
              <a:rPr lang="en-US" baseline="0"/>
              <a:t> of Repeat 1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('Repeats Data'!$B$37:$B$41,'Repeats Data'!$C$37:$C$41,'Repeats Data'!$D$37:$D$41,'Repeats Data'!$E$37:$E$41,'Repeats Data'!$F$37:$F$41,'Repeats Data'!$G$37:$G$41)</c:f>
              <c:numCache>
                <c:formatCode>0.0000</c:formatCode>
                <c:ptCount val="30"/>
                <c:pt idx="0">
                  <c:v>1.9010835940007187E-2</c:v>
                </c:pt>
                <c:pt idx="2">
                  <c:v>3.782120756630647E-3</c:v>
                </c:pt>
                <c:pt idx="6">
                  <c:v>-8.9826189742867601E-3</c:v>
                </c:pt>
                <c:pt idx="8">
                  <c:v>-3.6475253994124879E-3</c:v>
                </c:pt>
                <c:pt idx="12">
                  <c:v>-2.6268627786425913E-2</c:v>
                </c:pt>
                <c:pt idx="14">
                  <c:v>-4.753459284263295E-3</c:v>
                </c:pt>
                <c:pt idx="15">
                  <c:v>5.3658359671221234E-2</c:v>
                </c:pt>
                <c:pt idx="17">
                  <c:v>-1.2231989724906023E-2</c:v>
                </c:pt>
                <c:pt idx="21">
                  <c:v>3.8069211398598202E-2</c:v>
                </c:pt>
                <c:pt idx="23">
                  <c:v>-2.8515811057519769E-2</c:v>
                </c:pt>
                <c:pt idx="27">
                  <c:v>6.798101331502493E-3</c:v>
                </c:pt>
                <c:pt idx="29">
                  <c:v>-3.6918596871144405E-2</c:v>
                </c:pt>
              </c:numCache>
            </c:numRef>
          </c:xVal>
          <c:yVal>
            <c:numRef>
              <c:f>('Repeats Data'!$N$37:$N$41,'Repeats Data'!$O$37:$O$41,'Repeats Data'!$P$37:$P$41,'Repeats Data'!$Q$37:$Q$41,'Repeats Data'!$R$37:$R$41,'Repeats Data'!$S$37:$S$41)</c:f>
              <c:numCache>
                <c:formatCode>0.0000</c:formatCode>
                <c:ptCount val="30"/>
                <c:pt idx="0">
                  <c:v>5.2150856766268516E-2</c:v>
                </c:pt>
                <c:pt idx="2">
                  <c:v>-3.3858896821328255E-3</c:v>
                </c:pt>
                <c:pt idx="6">
                  <c:v>2.0855277510075876E-2</c:v>
                </c:pt>
                <c:pt idx="8">
                  <c:v>-6.658750218074716E-3</c:v>
                </c:pt>
                <c:pt idx="12">
                  <c:v>-4.2844080572623011E-2</c:v>
                </c:pt>
                <c:pt idx="14">
                  <c:v>-2.4112395979988266E-3</c:v>
                </c:pt>
                <c:pt idx="15">
                  <c:v>4.3693779270802535E-3</c:v>
                </c:pt>
                <c:pt idx="17">
                  <c:v>2.1594375508761199E-2</c:v>
                </c:pt>
                <c:pt idx="21">
                  <c:v>-4.6894026130206212E-2</c:v>
                </c:pt>
                <c:pt idx="23">
                  <c:v>-1.0553150297589187E-2</c:v>
                </c:pt>
                <c:pt idx="27">
                  <c:v>1.2315525878673239E-2</c:v>
                </c:pt>
                <c:pt idx="29">
                  <c:v>1.4617229077660276E-3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68-47D9-8431-38D6F00D9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09296"/>
        <c:axId val="396009688"/>
      </c:scatterChart>
      <c:valAx>
        <c:axId val="396009296"/>
        <c:scaling>
          <c:orientation val="minMax"/>
          <c:max val="6.000000000000001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009688"/>
        <c:crosses val="autoZero"/>
        <c:crossBetween val="midCat"/>
      </c:valAx>
      <c:valAx>
        <c:axId val="39600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6009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290512</xdr:colOff>
      <xdr:row>0</xdr:row>
      <xdr:rowOff>76200</xdr:rowOff>
    </xdr:from>
    <xdr:to>
      <xdr:col>19</xdr:col>
      <xdr:colOff>519112</xdr:colOff>
      <xdr:row>15</xdr:row>
      <xdr:rowOff>166116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290512</xdr:colOff>
      <xdr:row>17</xdr:row>
      <xdr:rowOff>9525</xdr:rowOff>
    </xdr:from>
    <xdr:to>
      <xdr:col>19</xdr:col>
      <xdr:colOff>519112</xdr:colOff>
      <xdr:row>33</xdr:row>
      <xdr:rowOff>61341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0.31889</cdr:x>
      <cdr:y>0.09241</cdr:y>
    </cdr:from>
    <cdr:to>
      <cdr:x>0.88722</cdr:x>
      <cdr:y>0.19006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822450" y="279400"/>
          <a:ext cx="3248002" cy="295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 eaLnBrk="1" fontAlgn="auto" latinLnBrk="0" hangingPunct="1"/>
          <a:r>
            <a:rPr lang="en-US" sz="1100" b="0" i="0" baseline="0">
              <a:effectLst/>
              <a:latin typeface="+mn-lt"/>
              <a:ea typeface="+mn-ea"/>
              <a:cs typeface="+mn-cs"/>
            </a:rPr>
            <a:t>At Breathing Level of Seated Infant Passengers</a:t>
          </a:r>
          <a:endParaRPr lang="en-US">
            <a:effectLst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0.28556</cdr:x>
      <cdr:y>0.09997</cdr:y>
    </cdr:from>
    <cdr:to>
      <cdr:x>0.85388</cdr:x>
      <cdr:y>0.19294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31950" y="317500"/>
          <a:ext cx="3248002" cy="2952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 eaLnBrk="1" fontAlgn="auto" latinLnBrk="0" hangingPunct="1"/>
          <a:r>
            <a:rPr lang="en-US" sz="1100" b="0" i="0" baseline="0">
              <a:effectLst/>
              <a:latin typeface="+mn-lt"/>
              <a:ea typeface="+mn-ea"/>
              <a:cs typeface="+mn-cs"/>
            </a:rPr>
            <a:t>At Breathing Level of Seated Infant Passengers</a:t>
          </a:r>
          <a:endParaRPr lang="en-US">
            <a:effectLst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43</xdr:row>
      <xdr:rowOff>133348</xdr:rowOff>
    </xdr:from>
    <xdr:to>
      <xdr:col>14</xdr:col>
      <xdr:colOff>57150</xdr:colOff>
      <xdr:row>62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-2B-3C%20Seats%20Sampling/1A-2B-3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D-2E-3F%20Seats%20Sampling/1D-2E-3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A-4B-5C%20Seats%20Sampling/3A-4B-5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3D-4E-5F%20Seats%20Sampling/3D-4E-5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0.51457401443847894</v>
          </cell>
          <cell r="T3">
            <v>0.49678721686506327</v>
          </cell>
          <cell r="U3">
            <v>0.4858038373381296</v>
          </cell>
        </row>
        <row r="4">
          <cell r="S4">
            <v>0.52834481552824508</v>
          </cell>
          <cell r="T4">
            <v>0.50845987689251959</v>
          </cell>
          <cell r="U4">
            <v>0.46798585926081426</v>
          </cell>
        </row>
        <row r="5">
          <cell r="S5">
            <v>0.5214594149833619</v>
          </cell>
          <cell r="T5">
            <v>0.50262354687879129</v>
          </cell>
          <cell r="U5">
            <v>0.4768948482994721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0.53658874941542312</v>
          </cell>
          <cell r="T3">
            <v>0.52668354030436326</v>
          </cell>
          <cell r="U3">
            <v>0.50681414917838907</v>
          </cell>
        </row>
        <row r="4">
          <cell r="S4">
            <v>0.49798487980494427</v>
          </cell>
          <cell r="T4">
            <v>0.46541255910773804</v>
          </cell>
          <cell r="U4">
            <v>0.50303379304327511</v>
          </cell>
        </row>
        <row r="5">
          <cell r="S5">
            <v>0.51728681461018344</v>
          </cell>
          <cell r="T5">
            <v>0.4960480497060506</v>
          </cell>
          <cell r="U5">
            <v>0.5049239711108322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0.50489782137480643</v>
          </cell>
          <cell r="T3">
            <v>0.50017708888129175</v>
          </cell>
          <cell r="U3">
            <v>0.49947438811785805</v>
          </cell>
        </row>
        <row r="4">
          <cell r="S4">
            <v>0.49305725027457487</v>
          </cell>
          <cell r="T4">
            <v>0.49097770317983258</v>
          </cell>
          <cell r="U4">
            <v>0.49367653445384035</v>
          </cell>
        </row>
        <row r="5">
          <cell r="S5">
            <v>0.49897753582469068</v>
          </cell>
          <cell r="T5">
            <v>0.49557739603056222</v>
          </cell>
          <cell r="U5">
            <v>0.49657546128584906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0.49472259497543969</v>
          </cell>
          <cell r="T3">
            <v>0.48437599664909398</v>
          </cell>
          <cell r="U3">
            <v>0.47903693968819727</v>
          </cell>
        </row>
        <row r="4">
          <cell r="S4">
            <v>0.5089294933271391</v>
          </cell>
          <cell r="T4">
            <v>0.4885032352695195</v>
          </cell>
          <cell r="U4">
            <v>0.4961373811164041</v>
          </cell>
        </row>
        <row r="5">
          <cell r="S5">
            <v>0.5018260441512894</v>
          </cell>
          <cell r="T5">
            <v>0.48643961595930668</v>
          </cell>
          <cell r="U5">
            <v>0.48758716040230082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31"/>
  <sheetViews>
    <sheetView workbookViewId="0">
      <selection activeCell="H20" sqref="H20"/>
    </sheetView>
  </sheetViews>
  <sheetFormatPr defaultColWidth="9.125" defaultRowHeight="15" x14ac:dyDescent="0.25"/>
  <cols>
    <col min="1" max="8" width="9.125" style="1"/>
    <col min="9" max="9" width="14.375" style="1" customWidth="1"/>
    <col min="10" max="16384" width="9.125" style="1"/>
  </cols>
  <sheetData>
    <row r="4" spans="1:10" ht="21" x14ac:dyDescent="0.35">
      <c r="A4" s="19" t="s">
        <v>0</v>
      </c>
      <c r="B4" s="20"/>
      <c r="C4" s="20"/>
      <c r="D4" s="20"/>
      <c r="E4" s="20"/>
      <c r="F4" s="20"/>
      <c r="G4" s="21"/>
    </row>
    <row r="6" spans="1:10" x14ac:dyDescent="0.25"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6"/>
    </row>
    <row r="7" spans="1:10" x14ac:dyDescent="0.25">
      <c r="A7" s="3" t="s">
        <v>1</v>
      </c>
      <c r="B7" s="2">
        <f>'[1]Average of 2 Repeats'!$S$5</f>
        <v>0.5214594149833619</v>
      </c>
      <c r="C7" s="2"/>
      <c r="D7" s="2"/>
      <c r="E7" s="2">
        <f>'[2]Average of 2 Repeats'!$S$5</f>
        <v>0.51728681461018344</v>
      </c>
      <c r="F7" s="2"/>
      <c r="G7" s="2"/>
      <c r="H7" s="2"/>
    </row>
    <row r="8" spans="1:10" x14ac:dyDescent="0.25">
      <c r="A8" s="3" t="s">
        <v>2</v>
      </c>
      <c r="B8" s="2"/>
      <c r="C8" s="2">
        <f>'[1]Average of 2 Repeats'!$T$5</f>
        <v>0.50262354687879129</v>
      </c>
      <c r="D8" s="2"/>
      <c r="E8" s="2"/>
      <c r="F8" s="2">
        <f>'[2]Average of 2 Repeats'!$T$5</f>
        <v>0.4960480497060506</v>
      </c>
      <c r="G8" s="2"/>
      <c r="H8" s="2"/>
      <c r="I8" s="7" t="s">
        <v>21</v>
      </c>
      <c r="J8" s="8">
        <f>AVERAGE(B7:G11)</f>
        <v>0.49885165493689082</v>
      </c>
    </row>
    <row r="9" spans="1:10" x14ac:dyDescent="0.25">
      <c r="A9" s="3" t="s">
        <v>3</v>
      </c>
      <c r="B9" s="2">
        <f>'[3]Average of 2 Repeats'!$S$5</f>
        <v>0.49897753582469068</v>
      </c>
      <c r="C9" s="2"/>
      <c r="D9" s="2">
        <f>'[1]Average of 2 Repeats'!$U$5</f>
        <v>0.4768948482994721</v>
      </c>
      <c r="E9" s="2">
        <f>'[4]Average of 2 Repeats'!$S$5</f>
        <v>0.5018260441512894</v>
      </c>
      <c r="F9" s="2"/>
      <c r="G9" s="2">
        <f>'[2]Average of 2 Repeats'!$U$5</f>
        <v>0.5049239711108322</v>
      </c>
      <c r="H9" s="2"/>
      <c r="I9" s="7" t="s">
        <v>22</v>
      </c>
      <c r="J9" s="9">
        <f>_xlfn.STDEV.P(B7:G11)</f>
        <v>1.1894466128764519E-2</v>
      </c>
    </row>
    <row r="10" spans="1:10" x14ac:dyDescent="0.25">
      <c r="A10" s="3" t="s">
        <v>4</v>
      </c>
      <c r="B10" s="2"/>
      <c r="C10" s="2">
        <f>'[3]Average of 2 Repeats'!$T$5</f>
        <v>0.49557739603056222</v>
      </c>
      <c r="D10" s="2"/>
      <c r="E10" s="2"/>
      <c r="F10" s="2">
        <f>'[4]Average of 2 Repeats'!$T$5</f>
        <v>0.48643961595930668</v>
      </c>
      <c r="G10" s="2"/>
      <c r="H10" s="2"/>
      <c r="I10" s="7" t="s">
        <v>23</v>
      </c>
      <c r="J10" s="8">
        <f>LARGE(B7:G11,1)</f>
        <v>0.5214594149833619</v>
      </c>
    </row>
    <row r="11" spans="1:10" x14ac:dyDescent="0.25">
      <c r="A11" s="3" t="s">
        <v>5</v>
      </c>
      <c r="B11" s="2"/>
      <c r="C11" s="2"/>
      <c r="D11" s="2">
        <f>'[3]Average of 2 Repeats'!$U$5</f>
        <v>0.49657546128584906</v>
      </c>
      <c r="E11" s="2"/>
      <c r="F11" s="2"/>
      <c r="G11" s="2">
        <f>'[4]Average of 2 Repeats'!$U$5</f>
        <v>0.48758716040230082</v>
      </c>
      <c r="H11" s="2"/>
      <c r="I11" s="7" t="s">
        <v>24</v>
      </c>
      <c r="J11" s="8">
        <f>SMALL(B7:G11,1)</f>
        <v>0.4768948482994721</v>
      </c>
    </row>
    <row r="19" spans="1:10" ht="21" x14ac:dyDescent="0.35">
      <c r="A19" s="19" t="s">
        <v>12</v>
      </c>
      <c r="B19" s="20"/>
      <c r="C19" s="20"/>
      <c r="D19" s="20"/>
      <c r="E19" s="20"/>
      <c r="F19" s="21"/>
    </row>
    <row r="21" spans="1:10" x14ac:dyDescent="0.25">
      <c r="A21" s="7" t="s">
        <v>13</v>
      </c>
      <c r="B21" s="7"/>
      <c r="C21" s="7">
        <f>1100</f>
        <v>1100</v>
      </c>
      <c r="D21" s="7" t="s">
        <v>18</v>
      </c>
      <c r="E21" s="7" t="s">
        <v>17</v>
      </c>
      <c r="F21" s="7"/>
    </row>
    <row r="22" spans="1:10" x14ac:dyDescent="0.25">
      <c r="A22" s="7" t="s">
        <v>14</v>
      </c>
      <c r="B22" s="7"/>
      <c r="C22" s="7">
        <f>80</f>
        <v>80</v>
      </c>
      <c r="D22" s="7" t="s">
        <v>18</v>
      </c>
      <c r="E22" s="7">
        <v>600</v>
      </c>
      <c r="F22" s="7" t="s">
        <v>19</v>
      </c>
    </row>
    <row r="23" spans="1:10" x14ac:dyDescent="0.25">
      <c r="A23" s="7" t="s">
        <v>15</v>
      </c>
      <c r="B23" s="7"/>
      <c r="C23" s="7">
        <v>75.7</v>
      </c>
      <c r="D23" s="7" t="s">
        <v>18</v>
      </c>
      <c r="E23" s="7"/>
      <c r="F23" s="7"/>
    </row>
    <row r="24" spans="1:10" x14ac:dyDescent="0.25">
      <c r="A24" s="7" t="s">
        <v>16</v>
      </c>
      <c r="B24" s="7"/>
      <c r="C24" s="7">
        <f>C21-C22-C23</f>
        <v>944.3</v>
      </c>
      <c r="D24" s="7" t="s">
        <v>18</v>
      </c>
      <c r="E24" s="7" t="s">
        <v>20</v>
      </c>
      <c r="F24" s="7">
        <f>$E$22/$C$24</f>
        <v>0.63539129513925663</v>
      </c>
    </row>
    <row r="26" spans="1:10" x14ac:dyDescent="0.25">
      <c r="B26" s="4" t="s">
        <v>6</v>
      </c>
      <c r="C26" s="4" t="s">
        <v>7</v>
      </c>
      <c r="D26" s="4" t="s">
        <v>8</v>
      </c>
      <c r="E26" s="4" t="s">
        <v>9</v>
      </c>
      <c r="F26" s="4" t="s">
        <v>10</v>
      </c>
      <c r="G26" s="4" t="s">
        <v>11</v>
      </c>
      <c r="H26" s="6"/>
    </row>
    <row r="27" spans="1:10" x14ac:dyDescent="0.25">
      <c r="A27" s="3" t="s">
        <v>1</v>
      </c>
      <c r="B27" s="2">
        <f>B7/$F$24</f>
        <v>0.82069020928131431</v>
      </c>
      <c r="C27" s="2"/>
      <c r="D27" s="2"/>
      <c r="E27" s="2">
        <f>E7/$F$24</f>
        <v>0.81412323172732703</v>
      </c>
      <c r="F27" s="2"/>
      <c r="G27" s="2"/>
      <c r="H27" s="2"/>
    </row>
    <row r="28" spans="1:10" x14ac:dyDescent="0.25">
      <c r="A28" s="3" t="s">
        <v>2</v>
      </c>
      <c r="B28" s="2"/>
      <c r="C28" s="2">
        <f>C8/$F$24</f>
        <v>0.79104569219607102</v>
      </c>
      <c r="D28" s="2"/>
      <c r="E28" s="2"/>
      <c r="F28" s="2">
        <f>F8/$F$24</f>
        <v>0.78069695556237262</v>
      </c>
      <c r="G28" s="2"/>
      <c r="H28" s="2"/>
      <c r="I28" s="7" t="s">
        <v>21</v>
      </c>
      <c r="J28" s="8">
        <f>AVERAGE(B27:G31)</f>
        <v>0.78510936292817679</v>
      </c>
    </row>
    <row r="29" spans="1:10" x14ac:dyDescent="0.25">
      <c r="A29" s="3" t="s">
        <v>3</v>
      </c>
      <c r="B29" s="2">
        <f>B9/$F$24</f>
        <v>0.78530747846542559</v>
      </c>
      <c r="C29" s="2"/>
      <c r="D29" s="2">
        <f>D9/$F$24</f>
        <v>0.75055300874865249</v>
      </c>
      <c r="E29" s="2">
        <f>E9/$F$24</f>
        <v>0.78979055582010427</v>
      </c>
      <c r="F29" s="2"/>
      <c r="G29" s="2">
        <f>G9/$F$24</f>
        <v>0.79466617653326466</v>
      </c>
      <c r="H29" s="2"/>
      <c r="I29" s="7" t="s">
        <v>22</v>
      </c>
      <c r="J29" s="9">
        <f>_xlfn.STDEV.P(B27:G31)</f>
        <v>1.8719907275653876E-2</v>
      </c>
    </row>
    <row r="30" spans="1:10" x14ac:dyDescent="0.25">
      <c r="A30" s="3" t="s">
        <v>4</v>
      </c>
      <c r="B30" s="2"/>
      <c r="C30" s="2">
        <f>C10/$F$24</f>
        <v>0.77995622511943319</v>
      </c>
      <c r="D30" s="2"/>
      <c r="E30" s="2"/>
      <c r="F30" s="2">
        <f>F10/$F$24</f>
        <v>0.76557488225062209</v>
      </c>
      <c r="G30" s="2"/>
      <c r="H30" s="2"/>
      <c r="I30" s="7" t="s">
        <v>23</v>
      </c>
      <c r="J30" s="8">
        <f>LARGE(B27:G31,1)</f>
        <v>0.82069020928131431</v>
      </c>
    </row>
    <row r="31" spans="1:10" x14ac:dyDescent="0.25">
      <c r="A31" s="3" t="s">
        <v>5</v>
      </c>
      <c r="B31" s="2"/>
      <c r="C31" s="2"/>
      <c r="D31" s="2">
        <f>D11/$F$24</f>
        <v>0.78152701348704545</v>
      </c>
      <c r="E31" s="2"/>
      <c r="F31" s="2"/>
      <c r="G31" s="2">
        <f>G11/$F$24</f>
        <v>0.76738092594648777</v>
      </c>
      <c r="H31" s="2"/>
      <c r="I31" s="7" t="s">
        <v>24</v>
      </c>
      <c r="J31" s="8">
        <f>SMALL(B27:G31,1)</f>
        <v>0.75055300874865249</v>
      </c>
    </row>
  </sheetData>
  <mergeCells count="2">
    <mergeCell ref="A4:G4"/>
    <mergeCell ref="A19:F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abSelected="1" workbookViewId="0">
      <selection activeCell="I19" sqref="I19"/>
    </sheetView>
  </sheetViews>
  <sheetFormatPr defaultColWidth="9.125" defaultRowHeight="15" x14ac:dyDescent="0.25"/>
  <cols>
    <col min="1" max="8" width="9.125" style="1"/>
    <col min="9" max="9" width="13.125" style="1" customWidth="1"/>
    <col min="10" max="20" width="9.125" style="1"/>
    <col min="21" max="21" width="12.875" style="1" customWidth="1"/>
    <col min="22" max="16384" width="9.125" style="1"/>
  </cols>
  <sheetData>
    <row r="1" spans="1:23" x14ac:dyDescent="0.25">
      <c r="L1" s="10"/>
      <c r="W1" s="11"/>
    </row>
    <row r="2" spans="1:23" x14ac:dyDescent="0.25">
      <c r="L2" s="10"/>
      <c r="W2" s="11"/>
    </row>
    <row r="3" spans="1:23" ht="21" x14ac:dyDescent="0.35">
      <c r="A3" s="19" t="s">
        <v>25</v>
      </c>
      <c r="B3" s="21"/>
      <c r="L3" s="10"/>
      <c r="M3" s="19" t="s">
        <v>26</v>
      </c>
      <c r="N3" s="21"/>
      <c r="W3" s="11"/>
    </row>
    <row r="4" spans="1:23" x14ac:dyDescent="0.25">
      <c r="L4" s="10"/>
      <c r="W4" s="11"/>
    </row>
    <row r="5" spans="1:23" ht="21" x14ac:dyDescent="0.35">
      <c r="A5" s="23" t="s">
        <v>0</v>
      </c>
      <c r="B5" s="23"/>
      <c r="C5" s="23"/>
      <c r="D5" s="23"/>
      <c r="E5" s="23"/>
      <c r="F5" s="23"/>
      <c r="G5" s="23"/>
      <c r="H5" s="23"/>
      <c r="L5" s="10"/>
      <c r="M5" s="23" t="s">
        <v>0</v>
      </c>
      <c r="N5" s="23"/>
      <c r="O5" s="23"/>
      <c r="P5" s="23"/>
      <c r="Q5" s="23"/>
      <c r="R5" s="23"/>
      <c r="S5" s="23"/>
      <c r="T5" s="23"/>
      <c r="W5" s="11"/>
    </row>
    <row r="6" spans="1:23" x14ac:dyDescent="0.25">
      <c r="L6" s="10"/>
      <c r="W6" s="11"/>
    </row>
    <row r="7" spans="1:23" x14ac:dyDescent="0.25"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6"/>
      <c r="L7" s="10"/>
      <c r="N7" s="4" t="s">
        <v>6</v>
      </c>
      <c r="O7" s="4" t="s">
        <v>7</v>
      </c>
      <c r="P7" s="4" t="s">
        <v>8</v>
      </c>
      <c r="Q7" s="4" t="s">
        <v>9</v>
      </c>
      <c r="R7" s="4" t="s">
        <v>10</v>
      </c>
      <c r="S7" s="4" t="s">
        <v>11</v>
      </c>
      <c r="T7" s="6"/>
      <c r="W7" s="11"/>
    </row>
    <row r="8" spans="1:23" x14ac:dyDescent="0.25">
      <c r="A8" s="3" t="s">
        <v>1</v>
      </c>
      <c r="B8" s="2">
        <f>'[1]Average of 2 Repeats'!$S$3</f>
        <v>0.51457401443847894</v>
      </c>
      <c r="C8" s="2"/>
      <c r="D8" s="2"/>
      <c r="E8" s="2">
        <f>'[2]Average of 2 Repeats'!$S$3</f>
        <v>0.53658874941542312</v>
      </c>
      <c r="F8" s="2"/>
      <c r="G8" s="2"/>
      <c r="H8" s="2"/>
      <c r="L8" s="10"/>
      <c r="M8" s="3" t="s">
        <v>1</v>
      </c>
      <c r="N8" s="2">
        <f>'[1]Average of 2 Repeats'!$S$4</f>
        <v>0.52834481552824508</v>
      </c>
      <c r="O8" s="2"/>
      <c r="P8" s="2"/>
      <c r="Q8" s="2">
        <f>'[2]Average of 2 Repeats'!$S$4</f>
        <v>0.49798487980494427</v>
      </c>
      <c r="R8" s="2"/>
      <c r="S8" s="2"/>
      <c r="T8" s="2"/>
      <c r="W8" s="11"/>
    </row>
    <row r="9" spans="1:23" x14ac:dyDescent="0.25">
      <c r="A9" s="3" t="s">
        <v>2</v>
      </c>
      <c r="B9" s="2"/>
      <c r="C9" s="2">
        <f>'[1]Average of 2 Repeats'!$T$3</f>
        <v>0.49678721686506327</v>
      </c>
      <c r="D9" s="2"/>
      <c r="E9" s="2"/>
      <c r="F9" s="2">
        <f>'[2]Average of 2 Repeats'!$T$3</f>
        <v>0.52668354030436326</v>
      </c>
      <c r="G9" s="2"/>
      <c r="H9" s="2"/>
      <c r="I9" s="7" t="s">
        <v>21</v>
      </c>
      <c r="J9" s="8">
        <f>AVERAGE(B8:G12)</f>
        <v>0.50249469476887787</v>
      </c>
      <c r="L9" s="10"/>
      <c r="M9" s="3" t="s">
        <v>2</v>
      </c>
      <c r="N9" s="2"/>
      <c r="O9" s="2">
        <f>'[1]Average of 2 Repeats'!$T$4</f>
        <v>0.50845987689251959</v>
      </c>
      <c r="P9" s="2"/>
      <c r="Q9" s="2"/>
      <c r="R9" s="2">
        <f>'[2]Average of 2 Repeats'!$T$4</f>
        <v>0.46541255910773804</v>
      </c>
      <c r="S9" s="2"/>
      <c r="T9" s="2"/>
      <c r="U9" s="7" t="s">
        <v>21</v>
      </c>
      <c r="V9" s="8">
        <f>AVERAGE(N8:S12)</f>
        <v>0.49520861510490383</v>
      </c>
      <c r="W9" s="11"/>
    </row>
    <row r="10" spans="1:23" x14ac:dyDescent="0.25">
      <c r="A10" s="3" t="s">
        <v>3</v>
      </c>
      <c r="B10" s="2">
        <f>'[3]Average of 2 Repeats'!$S$3</f>
        <v>0.50489782137480643</v>
      </c>
      <c r="C10" s="2"/>
      <c r="D10" s="2">
        <f>'[1]Average of 2 Repeats'!$U$3</f>
        <v>0.4858038373381296</v>
      </c>
      <c r="E10" s="2">
        <f>'[4]Average of 2 Repeats'!$S$3</f>
        <v>0.49472259497543969</v>
      </c>
      <c r="F10" s="2"/>
      <c r="G10" s="2">
        <f>'[2]Average of 2 Repeats'!$U$3</f>
        <v>0.50681414917838907</v>
      </c>
      <c r="H10" s="2"/>
      <c r="I10" s="7" t="s">
        <v>22</v>
      </c>
      <c r="J10" s="9">
        <f>_xlfn.STDEV.P(B8:G12)</f>
        <v>1.6285116117266525E-2</v>
      </c>
      <c r="L10" s="10"/>
      <c r="M10" s="3" t="s">
        <v>3</v>
      </c>
      <c r="N10" s="2">
        <f>'[3]Average of 2 Repeats'!$S$4</f>
        <v>0.49305725027457487</v>
      </c>
      <c r="O10" s="2"/>
      <c r="P10" s="2">
        <f>'[1]Average of 2 Repeats'!$U$4</f>
        <v>0.46798585926081426</v>
      </c>
      <c r="Q10" s="2">
        <f>'[4]Average of 2 Repeats'!$S$4</f>
        <v>0.5089294933271391</v>
      </c>
      <c r="R10" s="2"/>
      <c r="S10" s="2">
        <f>'[2]Average of 2 Repeats'!$U$4</f>
        <v>0.50303379304327511</v>
      </c>
      <c r="T10" s="2"/>
      <c r="U10" s="7" t="s">
        <v>22</v>
      </c>
      <c r="V10" s="9">
        <f>_xlfn.STDEV.P(N8:S12)</f>
        <v>1.6407294219714541E-2</v>
      </c>
      <c r="W10" s="11"/>
    </row>
    <row r="11" spans="1:23" x14ac:dyDescent="0.25">
      <c r="A11" s="3" t="s">
        <v>4</v>
      </c>
      <c r="B11" s="2"/>
      <c r="C11" s="2">
        <f>'[3]Average of 2 Repeats'!$T$3</f>
        <v>0.50017708888129175</v>
      </c>
      <c r="D11" s="2"/>
      <c r="E11" s="2"/>
      <c r="F11" s="2">
        <f>'[4]Average of 2 Repeats'!$T$3</f>
        <v>0.48437599664909398</v>
      </c>
      <c r="G11" s="2"/>
      <c r="H11" s="2"/>
      <c r="I11" s="7" t="s">
        <v>23</v>
      </c>
      <c r="J11" s="8">
        <f>LARGE(B8:G12,1)</f>
        <v>0.53658874941542312</v>
      </c>
      <c r="L11" s="10"/>
      <c r="M11" s="3" t="s">
        <v>4</v>
      </c>
      <c r="N11" s="2"/>
      <c r="O11" s="2">
        <f>'[3]Average of 2 Repeats'!$T$4</f>
        <v>0.49097770317983258</v>
      </c>
      <c r="P11" s="2"/>
      <c r="Q11" s="2"/>
      <c r="R11" s="2">
        <f>'[4]Average of 2 Repeats'!$T$4</f>
        <v>0.4885032352695195</v>
      </c>
      <c r="S11" s="2"/>
      <c r="T11" s="2"/>
      <c r="U11" s="7" t="s">
        <v>23</v>
      </c>
      <c r="V11" s="8">
        <f>LARGE(N8:S12,1)</f>
        <v>0.52834481552824508</v>
      </c>
      <c r="W11" s="11"/>
    </row>
    <row r="12" spans="1:23" x14ac:dyDescent="0.25">
      <c r="A12" s="3" t="s">
        <v>5</v>
      </c>
      <c r="B12" s="2"/>
      <c r="C12" s="2"/>
      <c r="D12" s="2">
        <f>'[3]Average of 2 Repeats'!$U$3</f>
        <v>0.49947438811785805</v>
      </c>
      <c r="E12" s="2"/>
      <c r="F12" s="2"/>
      <c r="G12" s="2">
        <f>'[4]Average of 2 Repeats'!$U$3</f>
        <v>0.47903693968819727</v>
      </c>
      <c r="H12" s="2"/>
      <c r="I12" s="7" t="s">
        <v>24</v>
      </c>
      <c r="J12" s="8">
        <f>SMALL(B8:G12,1)</f>
        <v>0.47903693968819727</v>
      </c>
      <c r="L12" s="10"/>
      <c r="M12" s="3" t="s">
        <v>5</v>
      </c>
      <c r="N12" s="2"/>
      <c r="O12" s="2"/>
      <c r="P12" s="2">
        <f>'[3]Average of 2 Repeats'!$U$4</f>
        <v>0.49367653445384035</v>
      </c>
      <c r="Q12" s="2"/>
      <c r="R12" s="2"/>
      <c r="S12" s="2">
        <f>'[4]Average of 2 Repeats'!$U$4</f>
        <v>0.4961373811164041</v>
      </c>
      <c r="T12" s="2"/>
      <c r="U12" s="7" t="s">
        <v>24</v>
      </c>
      <c r="V12" s="8">
        <f>SMALL(N8:S12,1)</f>
        <v>0.46541255910773804</v>
      </c>
      <c r="W12" s="11"/>
    </row>
    <row r="13" spans="1:23" x14ac:dyDescent="0.25">
      <c r="A13" s="5"/>
      <c r="B13" s="2"/>
      <c r="C13" s="2"/>
      <c r="D13" s="2"/>
      <c r="E13" s="2"/>
      <c r="F13" s="2"/>
      <c r="G13" s="2"/>
      <c r="H13" s="2"/>
      <c r="I13" s="12"/>
      <c r="J13" s="13"/>
      <c r="L13" s="10"/>
      <c r="M13" s="5"/>
      <c r="N13" s="2"/>
      <c r="O13" s="2"/>
      <c r="P13" s="2"/>
      <c r="Q13" s="2"/>
      <c r="R13" s="2"/>
      <c r="S13" s="2"/>
      <c r="T13" s="2"/>
      <c r="U13" s="12"/>
      <c r="V13" s="13"/>
      <c r="W13" s="11"/>
    </row>
    <row r="14" spans="1:23" x14ac:dyDescent="0.25">
      <c r="L14" s="10"/>
      <c r="W14" s="11"/>
    </row>
    <row r="15" spans="1:23" ht="21" x14ac:dyDescent="0.35">
      <c r="A15" s="23" t="s">
        <v>12</v>
      </c>
      <c r="B15" s="23"/>
      <c r="C15" s="23"/>
      <c r="D15" s="23"/>
      <c r="E15" s="23"/>
      <c r="F15" s="23"/>
      <c r="G15" s="23"/>
      <c r="L15" s="10"/>
      <c r="M15" s="23" t="s">
        <v>12</v>
      </c>
      <c r="N15" s="23"/>
      <c r="O15" s="23"/>
      <c r="P15" s="23"/>
      <c r="Q15" s="23"/>
      <c r="R15" s="23"/>
      <c r="W15" s="11"/>
    </row>
    <row r="16" spans="1:23" x14ac:dyDescent="0.25">
      <c r="L16" s="10"/>
      <c r="W16" s="11"/>
    </row>
    <row r="17" spans="1:23" x14ac:dyDescent="0.25">
      <c r="A17" s="18" t="s">
        <v>13</v>
      </c>
      <c r="B17" s="18"/>
      <c r="C17" s="7">
        <f>1100</f>
        <v>1100</v>
      </c>
      <c r="D17" s="7" t="s">
        <v>18</v>
      </c>
      <c r="E17" s="7" t="s">
        <v>17</v>
      </c>
      <c r="F17" s="7"/>
      <c r="L17" s="10"/>
      <c r="M17" s="18" t="s">
        <v>13</v>
      </c>
      <c r="N17" s="7"/>
      <c r="O17" s="7">
        <f>1100</f>
        <v>1100</v>
      </c>
      <c r="P17" s="7" t="s">
        <v>18</v>
      </c>
      <c r="Q17" s="7" t="s">
        <v>17</v>
      </c>
      <c r="R17" s="7"/>
      <c r="W17" s="11"/>
    </row>
    <row r="18" spans="1:23" x14ac:dyDescent="0.25">
      <c r="A18" s="18" t="s">
        <v>14</v>
      </c>
      <c r="B18" s="18"/>
      <c r="C18" s="7">
        <f>80</f>
        <v>80</v>
      </c>
      <c r="D18" s="7" t="s">
        <v>18</v>
      </c>
      <c r="E18" s="7">
        <v>600</v>
      </c>
      <c r="F18" s="7" t="s">
        <v>19</v>
      </c>
      <c r="L18" s="10"/>
      <c r="M18" s="18" t="s">
        <v>14</v>
      </c>
      <c r="N18" s="7"/>
      <c r="O18" s="7">
        <f>80</f>
        <v>80</v>
      </c>
      <c r="P18" s="7" t="s">
        <v>18</v>
      </c>
      <c r="Q18" s="7">
        <v>600</v>
      </c>
      <c r="R18" s="7" t="s">
        <v>19</v>
      </c>
      <c r="W18" s="11"/>
    </row>
    <row r="19" spans="1:23" x14ac:dyDescent="0.25">
      <c r="A19" s="18" t="s">
        <v>15</v>
      </c>
      <c r="B19" s="18"/>
      <c r="C19" s="7">
        <v>75.7</v>
      </c>
      <c r="D19" s="7" t="s">
        <v>18</v>
      </c>
      <c r="E19" s="7"/>
      <c r="F19" s="7"/>
      <c r="L19" s="10"/>
      <c r="M19" s="18" t="s">
        <v>15</v>
      </c>
      <c r="N19" s="7"/>
      <c r="O19" s="7">
        <v>75.7</v>
      </c>
      <c r="P19" s="7" t="s">
        <v>18</v>
      </c>
      <c r="Q19" s="7"/>
      <c r="R19" s="7"/>
      <c r="W19" s="11"/>
    </row>
    <row r="20" spans="1:23" x14ac:dyDescent="0.25">
      <c r="A20" s="18" t="s">
        <v>16</v>
      </c>
      <c r="B20" s="18"/>
      <c r="C20" s="7">
        <f>C17-C18-C19</f>
        <v>944.3</v>
      </c>
      <c r="D20" s="7" t="s">
        <v>18</v>
      </c>
      <c r="E20" s="7" t="s">
        <v>20</v>
      </c>
      <c r="F20" s="7">
        <f>$E$18/$C$20</f>
        <v>0.63539129513925663</v>
      </c>
      <c r="L20" s="10"/>
      <c r="M20" s="18" t="s">
        <v>16</v>
      </c>
      <c r="N20" s="7"/>
      <c r="O20" s="7">
        <f>O17-O18-O19</f>
        <v>944.3</v>
      </c>
      <c r="P20" s="7" t="s">
        <v>18</v>
      </c>
      <c r="Q20" s="7" t="s">
        <v>20</v>
      </c>
      <c r="R20" s="7">
        <f>$E$18/$C$20</f>
        <v>0.63539129513925663</v>
      </c>
      <c r="W20" s="11"/>
    </row>
    <row r="21" spans="1:23" x14ac:dyDescent="0.25">
      <c r="L21" s="10"/>
      <c r="W21" s="11"/>
    </row>
    <row r="22" spans="1:23" x14ac:dyDescent="0.25">
      <c r="B22" s="4" t="s">
        <v>6</v>
      </c>
      <c r="C22" s="4" t="s">
        <v>7</v>
      </c>
      <c r="D22" s="4" t="s">
        <v>8</v>
      </c>
      <c r="E22" s="4" t="s">
        <v>9</v>
      </c>
      <c r="F22" s="4" t="s">
        <v>10</v>
      </c>
      <c r="G22" s="4" t="s">
        <v>11</v>
      </c>
      <c r="H22" s="6"/>
      <c r="L22" s="10"/>
      <c r="N22" s="4" t="s">
        <v>6</v>
      </c>
      <c r="O22" s="4" t="s">
        <v>7</v>
      </c>
      <c r="P22" s="4" t="s">
        <v>8</v>
      </c>
      <c r="Q22" s="4" t="s">
        <v>9</v>
      </c>
      <c r="R22" s="4" t="s">
        <v>10</v>
      </c>
      <c r="S22" s="4" t="s">
        <v>11</v>
      </c>
      <c r="T22" s="6"/>
      <c r="W22" s="11"/>
    </row>
    <row r="23" spans="1:23" x14ac:dyDescent="0.25">
      <c r="A23" s="3" t="s">
        <v>1</v>
      </c>
      <c r="B23" s="2">
        <f>B8/$F$20</f>
        <v>0.80985373639042602</v>
      </c>
      <c r="C23" s="2"/>
      <c r="D23" s="2"/>
      <c r="E23" s="2">
        <f t="shared" ref="E23" si="0">E8/$F$20</f>
        <v>0.84450126012164006</v>
      </c>
      <c r="F23" s="2"/>
      <c r="G23" s="2"/>
      <c r="H23" s="2"/>
      <c r="L23" s="10"/>
      <c r="M23" s="3" t="s">
        <v>1</v>
      </c>
      <c r="N23" s="2">
        <f t="shared" ref="N23" si="1">N8/$R$20</f>
        <v>0.83152668217220305</v>
      </c>
      <c r="O23" s="2"/>
      <c r="P23" s="2"/>
      <c r="Q23" s="2">
        <f t="shared" ref="Q23" si="2">Q8/$R$20</f>
        <v>0.78374520333301478</v>
      </c>
      <c r="R23" s="2"/>
      <c r="S23" s="2"/>
      <c r="T23" s="2"/>
      <c r="W23" s="11"/>
    </row>
    <row r="24" spans="1:23" x14ac:dyDescent="0.25">
      <c r="A24" s="3" t="s">
        <v>2</v>
      </c>
      <c r="B24" s="2"/>
      <c r="C24" s="2">
        <f t="shared" ref="C24:F24" si="3">C9/$F$20</f>
        <v>0.78186028147613207</v>
      </c>
      <c r="D24" s="2"/>
      <c r="E24" s="2"/>
      <c r="F24" s="2">
        <f t="shared" si="3"/>
        <v>0.82891211184901703</v>
      </c>
      <c r="G24" s="2"/>
      <c r="H24" s="2"/>
      <c r="I24" s="7" t="s">
        <v>21</v>
      </c>
      <c r="J24" s="8">
        <f>AVERAGE(B23:G27)</f>
        <v>0.79084290045041883</v>
      </c>
      <c r="L24" s="10"/>
      <c r="M24" s="3" t="s">
        <v>2</v>
      </c>
      <c r="N24" s="2"/>
      <c r="O24" s="2">
        <f t="shared" ref="O24:R24" si="4">O9/$R$20</f>
        <v>0.80023110291601041</v>
      </c>
      <c r="P24" s="2"/>
      <c r="Q24" s="2"/>
      <c r="R24" s="2">
        <f t="shared" si="4"/>
        <v>0.73248179927572832</v>
      </c>
      <c r="S24" s="2"/>
      <c r="T24" s="2"/>
      <c r="U24" s="7" t="s">
        <v>21</v>
      </c>
      <c r="V24" s="8">
        <f>AVERAGE(N23:S27)</f>
        <v>0.77937582540593453</v>
      </c>
      <c r="W24" s="11"/>
    </row>
    <row r="25" spans="1:23" x14ac:dyDescent="0.25">
      <c r="A25" s="3" t="s">
        <v>3</v>
      </c>
      <c r="B25" s="2">
        <f t="shared" ref="B25:G25" si="5">B10/$F$20</f>
        <v>0.79462502120704948</v>
      </c>
      <c r="C25" s="2"/>
      <c r="D25" s="2">
        <f t="shared" si="5"/>
        <v>0.76457427266399292</v>
      </c>
      <c r="E25" s="2">
        <f t="shared" si="5"/>
        <v>0.77861091072551281</v>
      </c>
      <c r="F25" s="2"/>
      <c r="G25" s="2">
        <f t="shared" si="5"/>
        <v>0.79764100178192132</v>
      </c>
      <c r="H25" s="2"/>
      <c r="I25" s="7" t="s">
        <v>22</v>
      </c>
      <c r="J25" s="9">
        <f>_xlfn.STDEV.P(B23:G27)</f>
        <v>2.5630058582557968E-2</v>
      </c>
      <c r="L25" s="10"/>
      <c r="M25" s="3" t="s">
        <v>3</v>
      </c>
      <c r="N25" s="2">
        <f t="shared" ref="N25:S25" si="6">N10/$R$20</f>
        <v>0.7759899357238017</v>
      </c>
      <c r="O25" s="2"/>
      <c r="P25" s="2">
        <f t="shared" si="6"/>
        <v>0.73653174483331152</v>
      </c>
      <c r="Q25" s="2">
        <f t="shared" si="6"/>
        <v>0.80097020091469573</v>
      </c>
      <c r="R25" s="2"/>
      <c r="S25" s="2">
        <f t="shared" si="6"/>
        <v>0.79169135128460777</v>
      </c>
      <c r="T25" s="2"/>
      <c r="U25" s="7" t="s">
        <v>22</v>
      </c>
      <c r="V25" s="9">
        <f>_xlfn.STDEV.P(N23:S27)</f>
        <v>2.5822346552794081E-2</v>
      </c>
      <c r="W25" s="11"/>
    </row>
    <row r="26" spans="1:23" x14ac:dyDescent="0.25">
      <c r="A26" s="3" t="s">
        <v>4</v>
      </c>
      <c r="B26" s="2"/>
      <c r="C26" s="2">
        <f t="shared" ref="C26:F26" si="7">C11/$F$20</f>
        <v>0.78719537505100634</v>
      </c>
      <c r="D26" s="2"/>
      <c r="E26" s="2"/>
      <c r="F26" s="2">
        <f t="shared" si="7"/>
        <v>0.76232708939289906</v>
      </c>
      <c r="G26" s="2"/>
      <c r="H26" s="2"/>
      <c r="I26" s="7" t="s">
        <v>23</v>
      </c>
      <c r="J26" s="8">
        <f>LARGE(B23:G27,1)</f>
        <v>0.84450126012164006</v>
      </c>
      <c r="L26" s="10"/>
      <c r="M26" s="3" t="s">
        <v>4</v>
      </c>
      <c r="N26" s="2"/>
      <c r="O26" s="2">
        <f t="shared" ref="O26:R26" si="8">O11/$R$20</f>
        <v>0.77271707518785981</v>
      </c>
      <c r="P26" s="2"/>
      <c r="Q26" s="2"/>
      <c r="R26" s="2">
        <f t="shared" si="8"/>
        <v>0.76882267510834534</v>
      </c>
      <c r="S26" s="2"/>
      <c r="T26" s="2"/>
      <c r="U26" s="7" t="s">
        <v>23</v>
      </c>
      <c r="V26" s="8">
        <f>LARGE(N23:S27,1)</f>
        <v>0.83152668217220305</v>
      </c>
      <c r="W26" s="11"/>
    </row>
    <row r="27" spans="1:23" x14ac:dyDescent="0.25">
      <c r="A27" s="3" t="s">
        <v>5</v>
      </c>
      <c r="B27" s="2"/>
      <c r="C27" s="2"/>
      <c r="D27" s="2">
        <f t="shared" ref="D27:G27" si="9">D12/$F$20</f>
        <v>0.78608944116615553</v>
      </c>
      <c r="E27" s="2"/>
      <c r="F27" s="2"/>
      <c r="G27" s="2">
        <f t="shared" si="9"/>
        <v>0.75392430357927442</v>
      </c>
      <c r="H27" s="2"/>
      <c r="I27" s="7" t="s">
        <v>24</v>
      </c>
      <c r="J27" s="8">
        <f>SMALL(B23:G27,1)</f>
        <v>0.75392430357927442</v>
      </c>
      <c r="L27" s="10"/>
      <c r="M27" s="3" t="s">
        <v>5</v>
      </c>
      <c r="N27" s="2"/>
      <c r="O27" s="2"/>
      <c r="P27" s="2">
        <f t="shared" ref="P27:S27" si="10">P12/$R$20</f>
        <v>0.7769645858079357</v>
      </c>
      <c r="Q27" s="2"/>
      <c r="R27" s="2"/>
      <c r="S27" s="2">
        <f t="shared" si="10"/>
        <v>0.78083754831370056</v>
      </c>
      <c r="T27" s="2"/>
      <c r="U27" s="7" t="s">
        <v>24</v>
      </c>
      <c r="V27" s="8">
        <f>SMALL(N23:S27,1)</f>
        <v>0.73248179927572832</v>
      </c>
      <c r="W27" s="11"/>
    </row>
    <row r="28" spans="1:23" x14ac:dyDescent="0.25">
      <c r="L28" s="10"/>
      <c r="W28" s="11"/>
    </row>
    <row r="29" spans="1:23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5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6"/>
    </row>
    <row r="32" spans="1:23" ht="21" x14ac:dyDescent="0.35">
      <c r="A32" s="23" t="s">
        <v>29</v>
      </c>
      <c r="B32" s="23"/>
      <c r="C32" s="23"/>
      <c r="D32" s="23"/>
      <c r="E32" s="23"/>
      <c r="F32" s="23"/>
      <c r="G32" s="23"/>
    </row>
    <row r="33" spans="1:19" x14ac:dyDescent="0.25">
      <c r="J33" s="2"/>
      <c r="K33" s="2"/>
      <c r="L33" s="2"/>
      <c r="M33" s="2"/>
      <c r="N33" s="2"/>
      <c r="O33" s="2"/>
    </row>
    <row r="34" spans="1:19" ht="18" x14ac:dyDescent="0.35">
      <c r="B34" s="22" t="s">
        <v>27</v>
      </c>
      <c r="C34" s="22"/>
      <c r="D34" s="22"/>
      <c r="E34" s="22"/>
      <c r="J34" s="2"/>
      <c r="K34" s="2"/>
      <c r="L34" s="2"/>
      <c r="M34" s="2"/>
      <c r="N34" s="22" t="s">
        <v>28</v>
      </c>
      <c r="O34" s="22"/>
      <c r="P34" s="22"/>
      <c r="Q34" s="22"/>
    </row>
    <row r="35" spans="1:19" x14ac:dyDescent="0.25">
      <c r="J35" s="2"/>
      <c r="K35" s="2"/>
      <c r="L35" s="2"/>
      <c r="M35" s="2"/>
      <c r="N35" s="2"/>
      <c r="O35" s="2"/>
    </row>
    <row r="36" spans="1:19" x14ac:dyDescent="0.25">
      <c r="B36" s="4" t="s">
        <v>6</v>
      </c>
      <c r="C36" s="4" t="s">
        <v>7</v>
      </c>
      <c r="D36" s="4" t="s">
        <v>8</v>
      </c>
      <c r="E36" s="4" t="s">
        <v>9</v>
      </c>
      <c r="F36" s="4" t="s">
        <v>10</v>
      </c>
      <c r="G36" s="4" t="s">
        <v>11</v>
      </c>
      <c r="J36" s="2"/>
      <c r="K36" s="2"/>
      <c r="L36" s="2"/>
      <c r="M36" s="2"/>
      <c r="N36" s="4" t="s">
        <v>6</v>
      </c>
      <c r="O36" s="4" t="s">
        <v>7</v>
      </c>
      <c r="P36" s="4" t="s">
        <v>8</v>
      </c>
      <c r="Q36" s="4" t="s">
        <v>9</v>
      </c>
      <c r="R36" s="4" t="s">
        <v>10</v>
      </c>
      <c r="S36" s="4" t="s">
        <v>11</v>
      </c>
    </row>
    <row r="37" spans="1:19" x14ac:dyDescent="0.25">
      <c r="A37" s="3" t="s">
        <v>1</v>
      </c>
      <c r="B37" s="17">
        <f>B23-$J$24</f>
        <v>1.9010835940007187E-2</v>
      </c>
      <c r="C37" s="17"/>
      <c r="D37" s="17"/>
      <c r="E37" s="17">
        <f t="shared" ref="E37" si="11">E23-$J$24</f>
        <v>5.3658359671221234E-2</v>
      </c>
      <c r="F37" s="17"/>
      <c r="G37" s="17"/>
      <c r="J37" s="2"/>
      <c r="K37" s="2"/>
      <c r="L37" s="2"/>
      <c r="M37" s="3" t="s">
        <v>1</v>
      </c>
      <c r="N37" s="17">
        <f>N23-$V$24</f>
        <v>5.2150856766268516E-2</v>
      </c>
      <c r="O37" s="17"/>
      <c r="P37" s="17"/>
      <c r="Q37" s="17">
        <f t="shared" ref="Q37" si="12">Q23-$V$24</f>
        <v>4.3693779270802535E-3</v>
      </c>
      <c r="R37" s="17"/>
      <c r="S37" s="17"/>
    </row>
    <row r="38" spans="1:19" x14ac:dyDescent="0.25">
      <c r="A38" s="3" t="s">
        <v>2</v>
      </c>
      <c r="B38" s="17"/>
      <c r="C38" s="17">
        <f t="shared" ref="C38:F38" si="13">C24-$J$24</f>
        <v>-8.9826189742867601E-3</v>
      </c>
      <c r="D38" s="17"/>
      <c r="E38" s="17"/>
      <c r="F38" s="17">
        <f t="shared" si="13"/>
        <v>3.8069211398598202E-2</v>
      </c>
      <c r="G38" s="17"/>
      <c r="M38" s="3" t="s">
        <v>2</v>
      </c>
      <c r="N38" s="17"/>
      <c r="O38" s="17">
        <f t="shared" ref="O38:R38" si="14">O24-$V$24</f>
        <v>2.0855277510075876E-2</v>
      </c>
      <c r="P38" s="17"/>
      <c r="Q38" s="17"/>
      <c r="R38" s="17">
        <f t="shared" si="14"/>
        <v>-4.6894026130206212E-2</v>
      </c>
      <c r="S38" s="17"/>
    </row>
    <row r="39" spans="1:19" x14ac:dyDescent="0.25">
      <c r="A39" s="3" t="s">
        <v>3</v>
      </c>
      <c r="B39" s="17">
        <f t="shared" ref="B39:G39" si="15">B25-$J$24</f>
        <v>3.782120756630647E-3</v>
      </c>
      <c r="C39" s="17"/>
      <c r="D39" s="17">
        <f t="shared" si="15"/>
        <v>-2.6268627786425913E-2</v>
      </c>
      <c r="E39" s="17">
        <f t="shared" si="15"/>
        <v>-1.2231989724906023E-2</v>
      </c>
      <c r="F39" s="17"/>
      <c r="G39" s="17">
        <f t="shared" si="15"/>
        <v>6.798101331502493E-3</v>
      </c>
      <c r="J39" s="2"/>
      <c r="K39" s="2"/>
      <c r="L39" s="2"/>
      <c r="M39" s="3" t="s">
        <v>3</v>
      </c>
      <c r="N39" s="17">
        <f t="shared" ref="N39:S39" si="16">N25-$V$24</f>
        <v>-3.3858896821328255E-3</v>
      </c>
      <c r="O39" s="17"/>
      <c r="P39" s="17">
        <f t="shared" si="16"/>
        <v>-4.2844080572623011E-2</v>
      </c>
      <c r="Q39" s="17">
        <f t="shared" si="16"/>
        <v>2.1594375508761199E-2</v>
      </c>
      <c r="R39" s="17"/>
      <c r="S39" s="17">
        <f t="shared" si="16"/>
        <v>1.2315525878673239E-2</v>
      </c>
    </row>
    <row r="40" spans="1:19" x14ac:dyDescent="0.25">
      <c r="A40" s="3" t="s">
        <v>4</v>
      </c>
      <c r="B40" s="17"/>
      <c r="C40" s="17">
        <f t="shared" ref="C40:F40" si="17">C26-$J$24</f>
        <v>-3.6475253994124879E-3</v>
      </c>
      <c r="D40" s="17"/>
      <c r="E40" s="17"/>
      <c r="F40" s="17">
        <f t="shared" si="17"/>
        <v>-2.8515811057519769E-2</v>
      </c>
      <c r="G40" s="17"/>
      <c r="J40" s="2"/>
      <c r="K40" s="2"/>
      <c r="L40" s="2"/>
      <c r="M40" s="3" t="s">
        <v>4</v>
      </c>
      <c r="N40" s="17"/>
      <c r="O40" s="17">
        <f t="shared" ref="O40:R40" si="18">O26-$V$24</f>
        <v>-6.658750218074716E-3</v>
      </c>
      <c r="P40" s="17"/>
      <c r="Q40" s="17"/>
      <c r="R40" s="17">
        <f t="shared" si="18"/>
        <v>-1.0553150297589187E-2</v>
      </c>
      <c r="S40" s="17"/>
    </row>
    <row r="41" spans="1:19" x14ac:dyDescent="0.25">
      <c r="A41" s="3" t="s">
        <v>5</v>
      </c>
      <c r="B41" s="17"/>
      <c r="C41" s="17"/>
      <c r="D41" s="17">
        <f t="shared" ref="D41:G41" si="19">D27-$J$24</f>
        <v>-4.753459284263295E-3</v>
      </c>
      <c r="E41" s="17"/>
      <c r="F41" s="17"/>
      <c r="G41" s="17">
        <f t="shared" si="19"/>
        <v>-3.6918596871144405E-2</v>
      </c>
      <c r="J41" s="2"/>
      <c r="K41" s="2"/>
      <c r="L41" s="2"/>
      <c r="M41" s="3" t="s">
        <v>5</v>
      </c>
      <c r="N41" s="17"/>
      <c r="O41" s="17"/>
      <c r="P41" s="17">
        <f t="shared" ref="P41:S41" si="20">P27-$V$24</f>
        <v>-2.4112395979988266E-3</v>
      </c>
      <c r="Q41" s="17"/>
      <c r="R41" s="17"/>
      <c r="S41" s="17">
        <f t="shared" si="20"/>
        <v>1.4617229077660276E-3</v>
      </c>
    </row>
    <row r="42" spans="1:19" x14ac:dyDescent="0.25">
      <c r="J42" s="2"/>
      <c r="K42" s="2"/>
      <c r="L42" s="2"/>
      <c r="M42" s="2"/>
      <c r="N42" s="2"/>
      <c r="O42" s="2"/>
    </row>
    <row r="43" spans="1:19" x14ac:dyDescent="0.25">
      <c r="J43" s="2"/>
      <c r="K43" s="2"/>
      <c r="L43" s="2"/>
      <c r="M43" s="2"/>
      <c r="N43" s="2"/>
      <c r="O43" s="2"/>
    </row>
  </sheetData>
  <mergeCells count="9">
    <mergeCell ref="A3:B3"/>
    <mergeCell ref="M3:N3"/>
    <mergeCell ref="B34:E34"/>
    <mergeCell ref="N34:Q34"/>
    <mergeCell ref="A32:G32"/>
    <mergeCell ref="A5:H5"/>
    <mergeCell ref="M5:T5"/>
    <mergeCell ref="A15:G15"/>
    <mergeCell ref="M15:R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Overall Result</vt:lpstr>
      <vt:lpstr>Repeats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2016-10-30T11:53:05Z</dcterms:created>
  <dcterms:modified xsi:type="dcterms:W3CDTF">2017-04-24T04:44:51Z</dcterms:modified>
</cp:coreProperties>
</file>